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<sst xmlns="http://schemas.openxmlformats.org/spreadsheetml/2006/main" count="100" uniqueCount="93">
  <si>
    <t>绩效目标自评表</t>
  </si>
  <si>
    <t>（2023年度）</t>
  </si>
  <si>
    <t>项目名称</t>
  </si>
  <si>
    <t>沙湾市安集海、西戈壁、博尔通古三乡镇清洁能源煤改电及基础设施建设项目</t>
  </si>
  <si>
    <t>项目负责人及电话</t>
  </si>
  <si>
    <t>赵栋0993-7516054</t>
  </si>
  <si>
    <t>主管部门</t>
  </si>
  <si>
    <t>沙湾市委农村工作领导小组暨乡村振兴领导小组</t>
  </si>
  <si>
    <t>实施单位</t>
  </si>
  <si>
    <t>沙湾市乡村振兴局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</si>
  <si>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</si>
  <si>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</si>
  <si>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</si>
  <si>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</si>
  <si>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</si>
  <si>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</si>
  <si>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</si>
  <si>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</si>
  <si>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</si>
  <si>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</si>
  <si>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</si>
  <si>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</si>
  <si>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</si>
  <si>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 xml:space="preserve">于2023年12月25日前支付2000万元，完成给水管道10158米，路面恢复24706平方米，建设热力管网10051米，锅炉改造11套，硬化铺装11364平方米，新建给水阀门井71座，排水井12座，泄水井11座，工程验收合格率达到100%，通过完善农村基础设施建设，有效地改善农村的环境条件，改善村容村貌，改善当地出行条件，改善农村排污设施条件，改善供水条件，改善供暖条件，促进当地乡村振兴绿色宜村庄建设、促进美丽乡村建设；巩固当地脱贫攻坚成果，推动乡村振兴战略的进一步实施。                                             </t>
  </si>
  <si>
    <t>沙湾市乡村振兴局实施的沙湾市安集海、西戈壁、博尔通古三乡镇清洁能源煤改电及基础设施建设项目预算资金2000万元，截止2023年12月25日，已形成支付1771万元，完成合同约定内容工程量的90%，其中新建给水管道3562米，路面恢复23000平方米，建设热力管网10051米，锅炉改造11套，硬化铺装11364平方米，新建给水阀门井71座，排水井12座，泄水井11座，已完工程量质量合格率达到95%以上，改善了安集海、西戈壁、博尔通古三个乡镇排污设施条件、供水条件及供暖条件，促进了美丽乡村建设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</si>
  <si>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</si>
  <si>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</si>
  <si>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</si>
  <si>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</si>
  <si>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</si>
  <si>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</si>
  <si>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</si>
  <si>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</si>
  <si>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</si>
  <si>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新建给水管道长度（米）</t>
  </si>
  <si>
    <t>≥10158米</t>
  </si>
  <si>
    <t>3562米</t>
  </si>
  <si>
    <t>博尔通古乡给水管道前期选址不合适，需要重新规划选址新建</t>
  </si>
  <si>
    <t>路面恢复面积（平方米）</t>
  </si>
  <si>
    <t>≥24706平方米</t>
  </si>
  <si>
    <t>23000平方米</t>
  </si>
  <si>
    <t>新建建设热力管网（米）</t>
  </si>
  <si>
    <t>≥10051米</t>
  </si>
  <si>
    <t>10051米</t>
  </si>
  <si>
    <t>锅炉改造数量（套）</t>
  </si>
  <si>
    <t>=11套</t>
  </si>
  <si>
    <t>11套</t>
  </si>
  <si>
    <t>硬化铺装面积（平方米）</t>
  </si>
  <si>
    <t>≥11364平方米</t>
  </si>
  <si>
    <t>11364平方米</t>
  </si>
  <si>
    <t>新建给水阀门井（座）</t>
  </si>
  <si>
    <t>=71座</t>
  </si>
  <si>
    <t>71座</t>
  </si>
  <si>
    <t>新建排气井（座）</t>
  </si>
  <si>
    <t>=12座</t>
  </si>
  <si>
    <t>12座</t>
  </si>
  <si>
    <t>新建泄水井（座）</t>
  </si>
  <si>
    <t>=11座</t>
  </si>
  <si>
    <t>11座</t>
  </si>
  <si>
    <t>质量指标</t>
  </si>
  <si>
    <t>工程质量合格率（%）</t>
  </si>
  <si>
    <t>=100%</t>
  </si>
  <si>
    <t>时效指标</t>
  </si>
  <si>
    <t>项目完成时间（年/月/日）</t>
  </si>
  <si>
    <t>2023年12月25日前</t>
  </si>
  <si>
    <t>未完工</t>
  </si>
  <si>
    <t>成本指标</t>
  </si>
  <si>
    <t>建筑工程成本（万元）</t>
  </si>
  <si>
    <t>≤769.92万元</t>
  </si>
  <si>
    <t>549.92万元</t>
  </si>
  <si>
    <t>博尔通古乡给水管道未建完</t>
  </si>
  <si>
    <t>安装工程成本（万元）</t>
  </si>
  <si>
    <t>≤201.22万元</t>
  </si>
  <si>
    <t>192.22万元</t>
  </si>
  <si>
    <t>设备购置费成本（万元）</t>
  </si>
  <si>
    <t>≤1028.86万元</t>
  </si>
  <si>
    <t>1028.86万元</t>
  </si>
  <si>
    <t>效益指标（30分）</t>
  </si>
  <si>
    <t>社会效益指标</t>
  </si>
  <si>
    <t>受益人口数（人）</t>
  </si>
  <si>
    <t>≥5000人</t>
  </si>
  <si>
    <t>4500人</t>
  </si>
  <si>
    <t>提升公共服务水平</t>
  </si>
  <si>
    <t>显著提升</t>
  </si>
  <si>
    <t>部分达成预期指标并具有一定效果</t>
  </si>
  <si>
    <t>生态效益指标</t>
  </si>
  <si>
    <t>改善沙湾市农村生态环境质量</t>
  </si>
  <si>
    <t>进一步改善</t>
  </si>
  <si>
    <t>满意度指标（10分）</t>
  </si>
  <si>
    <t>服务对象满意度指标</t>
  </si>
  <si>
    <t>受益群众满意度（%）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</si>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</sst>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49" fontId="5" fillId="0" borderId="5" xfId="49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6" xfId="49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31" fontId="5" fillId="0" borderId="5" xfId="0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176" fontId="6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="90" zoomScaleNormal="90" topLeftCell="A15" workbookViewId="0">
      <selection activeCell="K11" sqref="K$1:O$1048576"/>
    </sheetView>
  </sheetViews>
  <sheetFormatPr defaultColWidth="9" defaultRowHeight="14.25"/>
  <cols>
    <col min="1" max="1" width="6.775" style="1" customWidth="1"/>
    <col min="2" max="2" width="11.525" style="1" customWidth="1"/>
    <col min="3" max="3" width="9.44166666666667" style="1" customWidth="1"/>
    <col min="4" max="4" width="19.0083333333333" style="1" customWidth="1"/>
    <col min="5" max="5" width="16.1666666666667" style="1" customWidth="1"/>
    <col min="6" max="6" width="16.6666666666667" style="1" customWidth="1"/>
    <col min="7" max="7" width="16.4166666666667" style="1" customWidth="1"/>
    <col min="8" max="8" width="8.33333333333333" style="1" customWidth="1"/>
    <col min="9" max="9" width="9.66666666666667" style="1" customWidth="1"/>
    <col min="10" max="10" width="8.39166666666667" style="1" customWidth="1"/>
    <col min="11" max="16384" width="9" style="1"/>
  </cols>
  <sheetData>
    <row r="1" ht="15" customHeight="1" spans="1:10">
      <c r="A1" s="2"/>
      <c r="B1" s="2"/>
      <c r="C1" s="3"/>
      <c r="D1" s="3"/>
      <c r="E1" s="3"/>
      <c r="F1" s="3"/>
      <c r="G1" s="3"/>
      <c r="H1" s="3"/>
      <c r="I1" s="3"/>
      <c r="J1" s="3"/>
    </row>
    <row r="2" ht="33.75" customHeight="1" spans="1:10">
      <c r="A2" s="4" t="s">
        <v>0</v>
      </c>
      <c r="B2" s="5"/>
      <c r="C2" s="5"/>
      <c r="D2" s="5"/>
      <c r="E2" s="5"/>
      <c r="F2" s="5"/>
      <c r="G2" s="5"/>
      <c r="H2" s="5"/>
      <c r="I2" s="5"/>
      <c r="J2" s="38"/>
    </row>
    <row r="3" ht="27" customHeight="1" spans="1:10">
      <c r="A3" s="6" t="s">
        <v>1</v>
      </c>
      <c r="B3" s="7"/>
      <c r="C3" s="7"/>
      <c r="D3" s="7"/>
      <c r="E3" s="7"/>
      <c r="F3" s="7"/>
      <c r="G3" s="7"/>
      <c r="H3" s="7"/>
      <c r="I3" s="7"/>
      <c r="J3" s="39"/>
    </row>
    <row r="4" ht="48" customHeight="1" spans="1:10">
      <c r="A4" s="8" t="s">
        <v>2</v>
      </c>
      <c r="B4" s="8"/>
      <c r="C4" s="8"/>
      <c r="D4" s="9" t="s">
        <v>3</v>
      </c>
      <c r="E4" s="9"/>
      <c r="F4" s="8" t="s">
        <v>4</v>
      </c>
      <c r="G4" s="9" t="s">
        <v>5</v>
      </c>
      <c r="H4" s="9"/>
      <c r="I4" s="9"/>
      <c r="J4" s="9"/>
    </row>
    <row r="5" ht="35" customHeight="1" spans="1:10">
      <c r="A5" s="8" t="s">
        <v>6</v>
      </c>
      <c r="B5" s="8"/>
      <c r="C5" s="8"/>
      <c r="D5" s="9" t="s">
        <v>7</v>
      </c>
      <c r="E5" s="9"/>
      <c r="F5" s="8" t="s">
        <v>8</v>
      </c>
      <c r="G5" s="9" t="s">
        <v>9</v>
      </c>
      <c r="H5" s="9"/>
      <c r="I5" s="9"/>
      <c r="J5" s="9"/>
    </row>
    <row r="6" ht="31.5" customHeight="1" spans="1:10">
      <c r="A6" s="8" t="s">
        <v>10</v>
      </c>
      <c r="B6" s="8"/>
      <c r="C6" s="8"/>
      <c r="D6" s="8"/>
      <c r="E6" s="10" t="s">
        <v>11</v>
      </c>
      <c r="F6" s="8" t="s">
        <v>12</v>
      </c>
      <c r="G6" s="8"/>
      <c r="H6" s="10" t="s">
        <v>13</v>
      </c>
      <c r="I6" s="10" t="s">
        <v>14</v>
      </c>
      <c r="J6" s="10" t="s">
        <v>15</v>
      </c>
    </row>
    <row r="7" ht="32.25" customHeight="1" spans="1:10">
      <c r="A7" s="8"/>
      <c r="B7" s="8"/>
      <c r="C7" s="8"/>
      <c r="D7" s="8" t="s">
        <v>16</v>
      </c>
      <c r="E7" s="9">
        <v>2000</v>
      </c>
      <c r="F7" s="9">
        <v>1771</v>
      </c>
      <c r="G7" s="9"/>
      <c r="H7" s="10">
        <v>10</v>
      </c>
      <c r="I7" s="40">
        <f>F7/E7</f>
        <v>0.8855</v>
      </c>
      <c r="J7" s="30">
        <v>8.86</v>
      </c>
    </row>
    <row r="8" ht="46.8" customHeight="1" spans="1:10">
      <c r="A8" s="8"/>
      <c r="B8" s="8"/>
      <c r="C8" s="8"/>
      <c r="D8" s="8" t="s">
        <v>17</v>
      </c>
      <c r="E8" s="9">
        <v>2000</v>
      </c>
      <c r="F8" s="9">
        <v>1771</v>
      </c>
      <c r="G8" s="9"/>
      <c r="H8" s="11" t="s">
        <v>18</v>
      </c>
      <c r="I8" s="41">
        <f>F8/E8</f>
        <v>0.8855</v>
      </c>
      <c r="J8" s="11" t="s">
        <v>18</v>
      </c>
    </row>
    <row r="9" ht="21" customHeight="1" spans="1:10">
      <c r="A9" s="8"/>
      <c r="B9" s="8"/>
      <c r="C9" s="8"/>
      <c r="D9" s="8" t="s">
        <v>19</v>
      </c>
      <c r="E9" s="9">
        <v>0</v>
      </c>
      <c r="F9" s="9">
        <v>0</v>
      </c>
      <c r="G9" s="9"/>
      <c r="H9" s="11" t="s">
        <v>18</v>
      </c>
      <c r="I9" s="11">
        <v>0</v>
      </c>
      <c r="J9" s="11" t="s">
        <v>18</v>
      </c>
    </row>
    <row r="10" ht="23.25" customHeight="1" spans="1:10">
      <c r="A10" s="12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  <c r="I10" s="8"/>
      <c r="J10" s="8"/>
    </row>
    <row r="11" ht="171" customHeight="1" spans="1:10">
      <c r="A11" s="13"/>
      <c r="B11" s="14" t="s">
        <v>23</v>
      </c>
      <c r="C11" s="14"/>
      <c r="D11" s="14"/>
      <c r="E11" s="14"/>
      <c r="F11" s="15" t="s">
        <v>24</v>
      </c>
      <c r="G11" s="15"/>
      <c r="H11" s="15"/>
      <c r="I11" s="15"/>
      <c r="J11" s="15"/>
    </row>
    <row r="12" ht="42" customHeight="1" spans="1:10">
      <c r="A12" s="12" t="s">
        <v>25</v>
      </c>
      <c r="B12" s="8" t="s">
        <v>26</v>
      </c>
      <c r="C12" s="8" t="s">
        <v>27</v>
      </c>
      <c r="D12" s="8" t="s">
        <v>28</v>
      </c>
      <c r="E12" s="8" t="s">
        <v>13</v>
      </c>
      <c r="F12" s="16" t="s">
        <v>29</v>
      </c>
      <c r="G12" s="16" t="s">
        <v>30</v>
      </c>
      <c r="H12" s="16" t="s">
        <v>15</v>
      </c>
      <c r="I12" s="16" t="s">
        <v>31</v>
      </c>
      <c r="J12" s="16"/>
    </row>
    <row r="13" ht="62" customHeight="1" spans="1:10">
      <c r="A13" s="13"/>
      <c r="B13" s="9" t="s">
        <v>32</v>
      </c>
      <c r="C13" s="17" t="s">
        <v>33</v>
      </c>
      <c r="D13" s="18" t="s">
        <v>34</v>
      </c>
      <c r="E13" s="19">
        <v>3</v>
      </c>
      <c r="F13" s="20" t="s">
        <v>35</v>
      </c>
      <c r="G13" s="20" t="s">
        <v>36</v>
      </c>
      <c r="H13" s="19">
        <v>1.05</v>
      </c>
      <c r="I13" s="22" t="s">
        <v>37</v>
      </c>
      <c r="J13" s="22"/>
    </row>
    <row r="14" ht="30" customHeight="1" spans="1:10">
      <c r="A14" s="13"/>
      <c r="B14" s="11"/>
      <c r="C14" s="21"/>
      <c r="D14" s="9" t="s">
        <v>38</v>
      </c>
      <c r="E14" s="22">
        <v>4</v>
      </c>
      <c r="F14" s="23" t="s">
        <v>39</v>
      </c>
      <c r="G14" s="23" t="s">
        <v>40</v>
      </c>
      <c r="H14" s="22">
        <v>3.72</v>
      </c>
      <c r="I14" s="22"/>
      <c r="J14" s="22"/>
    </row>
    <row r="15" ht="30" customHeight="1" spans="1:10">
      <c r="A15" s="13"/>
      <c r="B15" s="11"/>
      <c r="C15" s="21"/>
      <c r="D15" s="24" t="s">
        <v>41</v>
      </c>
      <c r="E15" s="22">
        <v>3</v>
      </c>
      <c r="F15" s="25" t="s">
        <v>42</v>
      </c>
      <c r="G15" s="25" t="s">
        <v>43</v>
      </c>
      <c r="H15" s="22">
        <v>3</v>
      </c>
      <c r="I15" s="22"/>
      <c r="J15" s="22"/>
    </row>
    <row r="16" ht="30" customHeight="1" spans="1:10">
      <c r="A16" s="13"/>
      <c r="B16" s="11"/>
      <c r="C16" s="21"/>
      <c r="D16" s="24" t="s">
        <v>44</v>
      </c>
      <c r="E16" s="22">
        <v>2</v>
      </c>
      <c r="F16" s="25" t="s">
        <v>45</v>
      </c>
      <c r="G16" s="25" t="s">
        <v>46</v>
      </c>
      <c r="H16" s="22">
        <v>2</v>
      </c>
      <c r="I16" s="22"/>
      <c r="J16" s="22"/>
    </row>
    <row r="17" ht="30" customHeight="1" spans="1:10">
      <c r="A17" s="13"/>
      <c r="B17" s="11"/>
      <c r="C17" s="21"/>
      <c r="D17" s="24" t="s">
        <v>47</v>
      </c>
      <c r="E17" s="22">
        <v>4</v>
      </c>
      <c r="F17" s="25" t="s">
        <v>48</v>
      </c>
      <c r="G17" s="25" t="s">
        <v>49</v>
      </c>
      <c r="H17" s="22">
        <v>4</v>
      </c>
      <c r="I17" s="22"/>
      <c r="J17" s="22"/>
    </row>
    <row r="18" ht="30" customHeight="1" spans="1:10">
      <c r="A18" s="13"/>
      <c r="B18" s="11"/>
      <c r="C18" s="21"/>
      <c r="D18" s="24" t="s">
        <v>50</v>
      </c>
      <c r="E18" s="22">
        <v>3</v>
      </c>
      <c r="F18" s="25" t="s">
        <v>51</v>
      </c>
      <c r="G18" s="25" t="s">
        <v>52</v>
      </c>
      <c r="H18" s="22">
        <v>3</v>
      </c>
      <c r="I18" s="22"/>
      <c r="J18" s="22"/>
    </row>
    <row r="19" ht="30" customHeight="1" spans="1:10">
      <c r="A19" s="13"/>
      <c r="B19" s="11"/>
      <c r="C19" s="21"/>
      <c r="D19" s="24" t="s">
        <v>53</v>
      </c>
      <c r="E19" s="22">
        <v>2</v>
      </c>
      <c r="F19" s="25" t="s">
        <v>54</v>
      </c>
      <c r="G19" s="25" t="s">
        <v>55</v>
      </c>
      <c r="H19" s="22">
        <v>2</v>
      </c>
      <c r="I19" s="22"/>
      <c r="J19" s="22"/>
    </row>
    <row r="20" ht="30" customHeight="1" spans="1:10">
      <c r="A20" s="13"/>
      <c r="B20" s="11"/>
      <c r="C20" s="21"/>
      <c r="D20" s="24" t="s">
        <v>56</v>
      </c>
      <c r="E20" s="22">
        <v>2</v>
      </c>
      <c r="F20" s="25" t="s">
        <v>57</v>
      </c>
      <c r="G20" s="25" t="s">
        <v>58</v>
      </c>
      <c r="H20" s="22">
        <v>2</v>
      </c>
      <c r="I20" s="22"/>
      <c r="J20" s="22"/>
    </row>
    <row r="21" ht="30" customHeight="1" spans="1:10">
      <c r="A21" s="13"/>
      <c r="B21" s="11"/>
      <c r="C21" s="22" t="s">
        <v>59</v>
      </c>
      <c r="D21" s="24" t="s">
        <v>60</v>
      </c>
      <c r="E21" s="22">
        <v>7</v>
      </c>
      <c r="F21" s="26" t="s">
        <v>61</v>
      </c>
      <c r="G21" s="27">
        <v>0.85</v>
      </c>
      <c r="H21" s="22">
        <v>5.95</v>
      </c>
      <c r="I21" s="22"/>
      <c r="J21" s="22"/>
    </row>
    <row r="22" ht="59" customHeight="1" spans="1:10">
      <c r="A22" s="13"/>
      <c r="B22" s="11"/>
      <c r="C22" s="22" t="s">
        <v>62</v>
      </c>
      <c r="D22" s="24" t="s">
        <v>63</v>
      </c>
      <c r="E22" s="22">
        <v>7</v>
      </c>
      <c r="F22" s="28" t="s">
        <v>64</v>
      </c>
      <c r="G22" s="28" t="s">
        <v>65</v>
      </c>
      <c r="H22" s="22">
        <v>0</v>
      </c>
      <c r="I22" s="22" t="s">
        <v>37</v>
      </c>
      <c r="J22" s="22"/>
    </row>
    <row r="23" ht="41" customHeight="1" spans="1:10">
      <c r="A23" s="13"/>
      <c r="B23" s="11"/>
      <c r="C23" s="17" t="s">
        <v>66</v>
      </c>
      <c r="D23" s="24" t="s">
        <v>67</v>
      </c>
      <c r="E23" s="22">
        <v>4</v>
      </c>
      <c r="F23" s="29" t="s">
        <v>68</v>
      </c>
      <c r="G23" s="29" t="s">
        <v>69</v>
      </c>
      <c r="H23" s="22">
        <v>2.86</v>
      </c>
      <c r="I23" s="22" t="s">
        <v>70</v>
      </c>
      <c r="J23" s="22"/>
    </row>
    <row r="24" ht="30" customHeight="1" spans="1:10">
      <c r="A24" s="13"/>
      <c r="B24" s="11"/>
      <c r="C24" s="21"/>
      <c r="D24" s="24" t="s">
        <v>71</v>
      </c>
      <c r="E24" s="22">
        <v>3</v>
      </c>
      <c r="F24" s="29" t="s">
        <v>72</v>
      </c>
      <c r="G24" s="29" t="s">
        <v>73</v>
      </c>
      <c r="H24" s="22">
        <v>3</v>
      </c>
      <c r="I24" s="22"/>
      <c r="J24" s="22"/>
    </row>
    <row r="25" ht="30" customHeight="1" spans="1:10">
      <c r="A25" s="13"/>
      <c r="B25" s="11"/>
      <c r="C25" s="21"/>
      <c r="D25" s="17" t="s">
        <v>74</v>
      </c>
      <c r="E25" s="22">
        <v>6</v>
      </c>
      <c r="F25" s="29" t="s">
        <v>75</v>
      </c>
      <c r="G25" s="29" t="s">
        <v>76</v>
      </c>
      <c r="H25" s="22">
        <v>6</v>
      </c>
      <c r="I25" s="22"/>
      <c r="J25" s="22"/>
    </row>
    <row r="26" ht="30" customHeight="1" spans="1:10">
      <c r="A26" s="13"/>
      <c r="B26" s="24" t="s">
        <v>77</v>
      </c>
      <c r="C26" s="9" t="s">
        <v>78</v>
      </c>
      <c r="D26" s="17" t="s">
        <v>79</v>
      </c>
      <c r="E26" s="11">
        <v>10</v>
      </c>
      <c r="F26" s="11" t="s">
        <v>80</v>
      </c>
      <c r="G26" s="11" t="s">
        <v>81</v>
      </c>
      <c r="H26" s="30">
        <v>9</v>
      </c>
      <c r="I26" s="22"/>
      <c r="J26" s="22"/>
    </row>
    <row r="27" ht="30" customHeight="1" spans="1:10">
      <c r="A27" s="13"/>
      <c r="B27" s="31"/>
      <c r="C27" s="9"/>
      <c r="D27" s="17" t="s">
        <v>82</v>
      </c>
      <c r="E27" s="11">
        <v>10</v>
      </c>
      <c r="F27" s="11" t="s">
        <v>83</v>
      </c>
      <c r="G27" s="30" t="s">
        <v>84</v>
      </c>
      <c r="H27" s="30">
        <v>8.5</v>
      </c>
      <c r="I27" s="22"/>
      <c r="J27" s="22"/>
    </row>
    <row r="28" ht="30" customHeight="1" spans="1:10">
      <c r="A28" s="13"/>
      <c r="B28" s="32"/>
      <c r="C28" s="9" t="s">
        <v>85</v>
      </c>
      <c r="D28" s="33" t="s">
        <v>86</v>
      </c>
      <c r="E28" s="11">
        <v>10</v>
      </c>
      <c r="F28" s="11" t="s">
        <v>87</v>
      </c>
      <c r="G28" s="30" t="s">
        <v>84</v>
      </c>
      <c r="H28" s="30">
        <v>8.5</v>
      </c>
      <c r="I28" s="22"/>
      <c r="J28" s="22"/>
    </row>
    <row r="29" ht="57" customHeight="1" spans="1:10">
      <c r="A29" s="13"/>
      <c r="B29" s="9" t="s">
        <v>88</v>
      </c>
      <c r="C29" s="9" t="s">
        <v>89</v>
      </c>
      <c r="D29" s="33" t="s">
        <v>90</v>
      </c>
      <c r="E29" s="9">
        <v>10</v>
      </c>
      <c r="F29" s="11" t="s">
        <v>91</v>
      </c>
      <c r="G29" s="34">
        <v>0.95</v>
      </c>
      <c r="H29" s="11">
        <v>10</v>
      </c>
      <c r="I29" s="22"/>
      <c r="J29" s="22"/>
    </row>
    <row r="30" ht="30" customHeight="1" spans="1:10">
      <c r="A30" s="35" t="s">
        <v>92</v>
      </c>
      <c r="B30" s="35"/>
      <c r="C30" s="35"/>
      <c r="D30" s="35"/>
      <c r="E30" s="36">
        <f>H7+E13+E14+E15+E16+E17+E18+E19+E20+E21+E22+E23+E24+E25+E26+E27+E28+E29</f>
        <v>100</v>
      </c>
      <c r="F30" s="37"/>
      <c r="G30" s="37"/>
      <c r="H30" s="36">
        <f>J7+H13+H14+H15+H16+H17+H18+H19+H20+H21+H22+H23+H24+H25+H26+H27+H28+H29</f>
        <v>83.44</v>
      </c>
      <c r="I30" s="42"/>
      <c r="J30" s="42"/>
    </row>
    <row r="31" customHeight="1"/>
  </sheetData>
  <mergeCells count="42"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10:A11"/>
    <mergeCell ref="A12:A29"/>
    <mergeCell ref="B13:B25"/>
    <mergeCell ref="B26:B28"/>
    <mergeCell ref="C13:C20"/>
    <mergeCell ref="C23:C25"/>
    <mergeCell ref="C26:C27"/>
    <mergeCell ref="A6:C9"/>
  </mergeCells>
  <printOptions horizontalCentered="1"/>
  <pageMargins left="0.393055555555556" right="0.393055555555556" top="0.748031496062992" bottom="0.748031496062992" header="0.31496062992126" footer="0.3149606299212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快乐的凤凰</cp:lastModifiedBy>
  <dcterms:created xsi:type="dcterms:W3CDTF">2006-09-16T00:00:00Z</dcterms:created>
  <dcterms:modified xsi:type="dcterms:W3CDTF">2024-05-20T13:11:06Z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954A6DA0C7BE4F5FB5630A817A4B80CE_13</vt:lpwstr>
  </property>
  <property fmtid="{D5CDD505-2E9C-101B-9397-08002B2CF9AE}" pid="3" name="KSOProductBuildVer">
    <vt:lpwstr>2052-11.8.2.12118</vt:lpwstr>
  </property>
</Properties>
</file>